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2" windowHeight="10236"/>
  </bookViews>
  <sheets>
    <sheet name="Ковров.22" sheetId="1" r:id="rId1"/>
  </sheets>
  <externalReferences>
    <externalReference r:id="rId2"/>
  </externalReferences>
  <definedNames>
    <definedName name="Z_6E36EA37_049E_4FAE_B719_2847CD16F858_.wvu.Cols" localSheetId="0" hidden="1">Ковров.22!$F:$H,Ковров.22!$L:$O</definedName>
    <definedName name="Z_6E36EA37_049E_4FAE_B719_2847CD16F858_.wvu.Rows" localSheetId="0" hidden="1">Ковров.22!$42:$45</definedName>
    <definedName name="Z_73C0D023_21BD_4441_8EFA_957546C15799_.wvu.Cols" localSheetId="0" hidden="1">Ковров.22!$F:$H,Ковров.22!$L:$O</definedName>
    <definedName name="Z_73C0D023_21BD_4441_8EFA_957546C15799_.wvu.Rows" localSheetId="0" hidden="1">Ковров.22!$42:$45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H46"/>
  <c r="H31"/>
  <c r="I32"/>
  <c r="H35"/>
  <c r="H39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M32"/>
  <c r="M50" s="1"/>
  <c r="M54" s="1"/>
  <c r="M57" s="1"/>
  <c r="G34"/>
  <c r="H34" s="1"/>
  <c r="G35"/>
  <c r="G36"/>
  <c r="H36" s="1"/>
  <c r="G37"/>
  <c r="H37" s="1"/>
  <c r="G38"/>
  <c r="H38" s="1"/>
  <c r="G39"/>
  <c r="M39"/>
  <c r="G40"/>
  <c r="H40" s="1"/>
  <c r="G41"/>
  <c r="H41" s="1"/>
  <c r="G43"/>
  <c r="H43" s="1"/>
  <c r="G45"/>
  <c r="H45" s="1"/>
  <c r="G46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<sst xmlns="http://schemas.openxmlformats.org/spreadsheetml/2006/main" count="65" uniqueCount="54">
  <si>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ул.Ковровская,22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</si>
  <si>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</si>
  <si>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</si>
  <si>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</si>
  <si>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</si>
  <si>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</si>
  <si>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</si>
  <si>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</si>
  <si>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</si>
  <si>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</si>
  <si>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</si>
  <si>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</si>
  <si>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</si>
  <si>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</si>
  <si>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</si>
  <si>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</si>
  <si>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</si>
  <si>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</si>
  <si>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</si>
  <si>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</si>
  <si>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</si>
  <si>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</si>
  <si>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</si>
  <si>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</si>
  <si>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</si>
  <si>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</si>
  <si>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</si>
  <si>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</si>
  <si>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</si>
  <si>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</si>
  <si>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</si>
  <si>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</si>
  <si>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</si>
  <si>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</si>
  <si>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</si>
  <si>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</si>
  <si>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</si>
  <si>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</si>
  <si>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</si>
  <si>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</si>
  <si>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</si>
  <si>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</si>
  <si>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</si>
  <si>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</si>
  <si>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</si>
  <si>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</si>
  <si>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</si>
  <si>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</si>
  <si>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</si>
  <si>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</si>
  <si>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</si>
  <si>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</si>
  <si>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</si>
  <si>
    <t>Исполнитель: 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</si>
</sst>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zoomScaleNormal="100" workbookViewId="0">
      <selection activeCell="D62" sqref="D62"/>
    </sheetView>
  </sheetViews>
  <sheetFormatPr defaultColWidth="9.109375" defaultRowHeight="13.2"/>
  <cols>
    <col min="1" max="3" width="9.109375" style="1"/>
    <col min="4" max="4" width="26.664062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20.2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3323.4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2557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766.4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99999999999999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6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2" customHeight="1">
      <c r="A10" s="93" t="s">
        <v>13</v>
      </c>
      <c r="B10" s="94"/>
      <c r="C10" s="94"/>
      <c r="D10" s="95"/>
      <c r="E10" s="25">
        <v>637886.89</v>
      </c>
      <c r="F10" s="25"/>
      <c r="G10" s="23"/>
      <c r="H10" s="23"/>
      <c r="I10" s="25">
        <v>620410.17000000004</v>
      </c>
      <c r="J10" s="26">
        <v>95531.13</v>
      </c>
    </row>
    <row r="11" spans="1:10" ht="14.4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5" customHeight="1">
      <c r="A12" s="93" t="s">
        <v>15</v>
      </c>
      <c r="B12" s="94"/>
      <c r="C12" s="94"/>
      <c r="D12" s="95"/>
      <c r="E12" s="25">
        <v>115249.61</v>
      </c>
      <c r="F12" s="25"/>
      <c r="G12" s="23"/>
      <c r="H12" s="23"/>
      <c r="I12" s="25">
        <v>115582.11</v>
      </c>
      <c r="J12" s="26">
        <v>14495.1</v>
      </c>
    </row>
    <row r="13" spans="1:10" ht="14.25" customHeight="1">
      <c r="A13" s="93" t="s">
        <v>16</v>
      </c>
      <c r="B13" s="94"/>
      <c r="C13" s="94"/>
      <c r="D13" s="95"/>
      <c r="E13" s="25">
        <v>166195.09</v>
      </c>
      <c r="F13" s="25"/>
      <c r="G13" s="23"/>
      <c r="H13" s="23"/>
      <c r="I13" s="25">
        <v>167092.63</v>
      </c>
      <c r="J13" s="26">
        <v>20946.03</v>
      </c>
    </row>
    <row r="14" spans="1:10" ht="14.4" customHeight="1">
      <c r="A14" s="86" t="s">
        <v>17</v>
      </c>
      <c r="B14" s="86"/>
      <c r="C14" s="86"/>
      <c r="D14" s="86"/>
      <c r="E14" s="25">
        <v>265815.5</v>
      </c>
      <c r="F14" s="25"/>
      <c r="G14" s="23"/>
      <c r="H14" s="23"/>
      <c r="I14" s="25">
        <v>289526.86</v>
      </c>
      <c r="J14" s="26">
        <v>67107.98</v>
      </c>
    </row>
    <row r="15" spans="1:10" ht="15.6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" customHeight="1">
      <c r="A16" s="99" t="s">
        <v>19</v>
      </c>
      <c r="B16" s="100"/>
      <c r="C16" s="100"/>
      <c r="D16" s="101"/>
      <c r="E16" s="25">
        <v>429565.62</v>
      </c>
      <c r="F16" s="25"/>
      <c r="G16" s="23"/>
      <c r="H16" s="23"/>
      <c r="I16" s="25">
        <v>420877.65</v>
      </c>
      <c r="J16" s="26">
        <v>54280.36</v>
      </c>
    </row>
    <row r="17" spans="1:15" ht="15.6">
      <c r="A17" s="86" t="s">
        <v>20</v>
      </c>
      <c r="B17" s="86"/>
      <c r="C17" s="86"/>
      <c r="D17" s="86"/>
      <c r="E17" s="25">
        <v>40495.370000000003</v>
      </c>
      <c r="F17" s="25"/>
      <c r="G17" s="23"/>
      <c r="H17" s="23"/>
      <c r="I17" s="25">
        <v>39599.97</v>
      </c>
      <c r="J17" s="26">
        <v>5515.68</v>
      </c>
      <c r="M17" s="27"/>
    </row>
    <row r="18" spans="1:15" ht="15.6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6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6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6">
      <c r="A21" s="86" t="s">
        <v>24</v>
      </c>
      <c r="B21" s="86"/>
      <c r="C21" s="86"/>
      <c r="D21" s="86"/>
      <c r="E21" s="25">
        <v>5984.57</v>
      </c>
      <c r="F21" s="25"/>
      <c r="G21" s="23"/>
      <c r="H21" s="23"/>
      <c r="I21" s="25">
        <v>5688.26</v>
      </c>
      <c r="J21" s="26">
        <v>1103.82</v>
      </c>
      <c r="M21" s="27"/>
    </row>
    <row r="22" spans="1:15" ht="8.4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6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6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-270540.34999999998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135441.28</v>
      </c>
      <c r="L25" s="71">
        <f>SUM(L27:L31)</f>
        <v>71612.079999999987</v>
      </c>
      <c r="M25" s="71">
        <f t="shared" ref="M25:O25" si="0">SUM(M27:M31)</f>
        <v>84502.254399999991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6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25517.48</v>
      </c>
      <c r="L27" s="41">
        <v>21537.45</v>
      </c>
      <c r="M27" s="41">
        <f t="shared" ref="M27:M31" si="3">L27*118%</f>
        <v>25414.190999999999</v>
      </c>
      <c r="N27" s="41"/>
      <c r="O27" s="41">
        <f>N27*$O$23</f>
        <v>0</v>
      </c>
    </row>
    <row r="28" spans="1:15" ht="15.6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7650.78</v>
      </c>
      <c r="L28" s="41">
        <v>6493.65</v>
      </c>
      <c r="M28" s="41">
        <f t="shared" si="3"/>
        <v>7662.5069999999996</v>
      </c>
      <c r="N28" s="41"/>
      <c r="O28" s="41">
        <f t="shared" ref="O28:O31" si="5">N28*$O$23</f>
        <v>0</v>
      </c>
    </row>
    <row r="29" spans="1:15" ht="15.6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11745.31</v>
      </c>
      <c r="L29" s="41">
        <v>12019.81</v>
      </c>
      <c r="M29" s="41">
        <f t="shared" si="3"/>
        <v>14183.375799999998</v>
      </c>
      <c r="N29" s="41"/>
      <c r="O29" s="41">
        <f t="shared" si="5"/>
        <v>0</v>
      </c>
    </row>
    <row r="30" spans="1:15" ht="15.6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28831.99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61695.72</v>
      </c>
      <c r="L31" s="41">
        <v>31561.17</v>
      </c>
      <c r="M31" s="41">
        <f t="shared" si="3"/>
        <v>37242.180599999992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156541.41</v>
      </c>
      <c r="L32" s="71">
        <f>SUM(L34:L38)</f>
        <v>36202.720000000001</v>
      </c>
      <c r="M32" s="71">
        <f t="shared" ref="M32:O32" si="6">SUM(M34:M38)</f>
        <v>42719.209599999995</v>
      </c>
      <c r="N32" s="71">
        <f t="shared" si="6"/>
        <v>43692.770000000004</v>
      </c>
      <c r="O32" s="71">
        <f t="shared" si="6"/>
        <v>43971.529872600004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6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63713.56</v>
      </c>
      <c r="L34" s="41">
        <v>13116.3</v>
      </c>
      <c r="M34" s="41">
        <f t="shared" ref="M34:M38" si="7">L34*118%</f>
        <v>15477.233999999999</v>
      </c>
      <c r="N34" s="41">
        <v>28346.04</v>
      </c>
      <c r="O34" s="41">
        <f t="shared" ref="O34:O38" si="8">N34*$O$23</f>
        <v>28526.887735200002</v>
      </c>
    </row>
    <row r="35" spans="1:15" ht="15.6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15315.31</v>
      </c>
      <c r="L35" s="41">
        <v>3951.54</v>
      </c>
      <c r="M35" s="41">
        <f t="shared" si="7"/>
        <v>4662.8171999999995</v>
      </c>
      <c r="N35" s="41">
        <v>5716.68</v>
      </c>
      <c r="O35" s="41">
        <f t="shared" si="8"/>
        <v>5753.1524184000009</v>
      </c>
    </row>
    <row r="36" spans="1:15" ht="15.6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5222.96</v>
      </c>
      <c r="L36" s="41">
        <v>168.2</v>
      </c>
      <c r="M36" s="41">
        <f t="shared" si="7"/>
        <v>198.47599999999997</v>
      </c>
      <c r="N36" s="41">
        <v>2560.98</v>
      </c>
      <c r="O36" s="41">
        <f>N36*$O$23</f>
        <v>2577.3190524000001</v>
      </c>
    </row>
    <row r="37" spans="1:15" ht="15.6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26213.23</v>
      </c>
      <c r="L37" s="41">
        <v>4988.2</v>
      </c>
      <c r="M37" s="41">
        <f t="shared" si="7"/>
        <v>5886.0759999999991</v>
      </c>
      <c r="N37" s="42">
        <v>0</v>
      </c>
      <c r="O37" s="41">
        <f t="shared" si="8"/>
        <v>0</v>
      </c>
    </row>
    <row r="38" spans="1:15" ht="39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46076.35</v>
      </c>
      <c r="L38" s="41">
        <v>13978.48</v>
      </c>
      <c r="M38" s="41">
        <f t="shared" si="7"/>
        <v>16494.606399999997</v>
      </c>
      <c r="N38" s="41">
        <v>7069.07</v>
      </c>
      <c r="O38" s="41">
        <f t="shared" si="8"/>
        <v>7114.1706666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132994.84</v>
      </c>
      <c r="L39" s="45">
        <f>SUM(L40:L48)</f>
        <v>28651.629999999997</v>
      </c>
      <c r="M39" s="45">
        <f t="shared" ref="M39:O39" si="10">SUM(M40:M48)</f>
        <v>33808.9234</v>
      </c>
      <c r="N39" s="45">
        <f t="shared" si="10"/>
        <v>123091.54000000001</v>
      </c>
      <c r="O39" s="45">
        <f t="shared" si="10"/>
        <v>123876.8640252</v>
      </c>
    </row>
    <row r="40" spans="1:15" ht="15.6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94575.35</v>
      </c>
      <c r="L40" s="41">
        <v>347.26</v>
      </c>
      <c r="M40" s="41">
        <f t="shared" ref="M40:M48" si="11">L40*118%</f>
        <v>409.76679999999999</v>
      </c>
      <c r="N40" s="41">
        <v>85346.14</v>
      </c>
      <c r="O40" s="41">
        <f t="shared" ref="O40:O45" si="12">N40*$O$23</f>
        <v>85890.648373200005</v>
      </c>
    </row>
    <row r="41" spans="1:15" ht="15.6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19068.59</v>
      </c>
      <c r="L41" s="41">
        <v>102.66</v>
      </c>
      <c r="M41" s="41">
        <f t="shared" si="11"/>
        <v>121.13879999999999</v>
      </c>
      <c r="N41" s="41">
        <v>17180.41</v>
      </c>
      <c r="O41" s="41">
        <f t="shared" si="12"/>
        <v>17290.021015800001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6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747.42</v>
      </c>
      <c r="L46" s="41">
        <v>42.06</v>
      </c>
      <c r="M46" s="41">
        <f t="shared" si="11"/>
        <v>49.630800000000001</v>
      </c>
      <c r="N46" s="41">
        <v>712.71</v>
      </c>
      <c r="O46" s="41">
        <f>N46*$O$23</f>
        <v>717.25708980000013</v>
      </c>
    </row>
    <row r="47" spans="1:15" ht="15.6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440.85</v>
      </c>
      <c r="L47" s="41">
        <v>15522.52</v>
      </c>
      <c r="M47" s="41">
        <f t="shared" si="11"/>
        <v>18316.5736</v>
      </c>
      <c r="N47" s="42">
        <v>0</v>
      </c>
      <c r="O47" s="41">
        <f t="shared" ref="O47:O48" si="13">N47*$O$23</f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18162.63</v>
      </c>
      <c r="L48" s="41">
        <v>12637.13</v>
      </c>
      <c r="M48" s="41">
        <f t="shared" si="11"/>
        <v>14911.813399999999</v>
      </c>
      <c r="N48" s="41">
        <v>19852.28</v>
      </c>
      <c r="O48" s="41">
        <f t="shared" si="13"/>
        <v>19978.9375464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297.52</v>
      </c>
      <c r="L49" s="41">
        <v>280.08</v>
      </c>
      <c r="M49" s="41">
        <f>L49*118%</f>
        <v>330.49439999999998</v>
      </c>
      <c r="N49" s="41">
        <v>447.44</v>
      </c>
      <c r="O49" s="41">
        <f>N49*$O$23-0.08</f>
        <v>450.21466720000006</v>
      </c>
    </row>
    <row r="50" spans="1:15" ht="15.6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425275.05000000005</v>
      </c>
      <c r="J50" s="27"/>
      <c r="L50" s="46">
        <f>L25+L32+L39+L49</f>
        <v>136746.50999999998</v>
      </c>
      <c r="M50" s="46">
        <f t="shared" ref="M50:O50" si="14">M25+M32+M39+M49</f>
        <v>161360.88179999997</v>
      </c>
      <c r="N50" s="46">
        <f t="shared" si="14"/>
        <v>167231.75</v>
      </c>
      <c r="O50" s="46">
        <f t="shared" si="14"/>
        <v>168298.608565</v>
      </c>
    </row>
    <row r="51" spans="1:15" ht="15.6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47031.67</v>
      </c>
      <c r="L51" s="41"/>
      <c r="M51" s="41"/>
      <c r="N51" s="41"/>
      <c r="O51" s="41"/>
    </row>
    <row r="52" spans="1:15" ht="15.6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35048.800000000003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5711.69</v>
      </c>
      <c r="L53" s="41"/>
      <c r="M53" s="41"/>
      <c r="N53" s="41"/>
      <c r="O53" s="41"/>
    </row>
    <row r="54" spans="1:15" ht="15.6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513067.21</v>
      </c>
      <c r="L54" s="46">
        <f t="shared" ref="L54:O54" si="15">L50</f>
        <v>136746.50999999998</v>
      </c>
      <c r="M54" s="46">
        <f t="shared" si="15"/>
        <v>161360.88179999997</v>
      </c>
      <c r="N54" s="46">
        <f t="shared" si="15"/>
        <v>167231.75</v>
      </c>
      <c r="O54" s="46">
        <f t="shared" si="15"/>
        <v>168298.608565</v>
      </c>
    </row>
    <row r="55" spans="1:15" ht="15.6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429565.62</v>
      </c>
      <c r="L55" s="41"/>
      <c r="M55" s="41"/>
      <c r="N55" s="41"/>
      <c r="O55" s="41"/>
    </row>
    <row r="56" spans="1:15" ht="15.6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420877.65</v>
      </c>
      <c r="K56" s="49"/>
      <c r="L56" s="41"/>
      <c r="M56" s="41"/>
      <c r="N56" s="41"/>
      <c r="O56" s="41"/>
    </row>
    <row r="57" spans="1:15" ht="15.6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-354041.94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53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Ковров.22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</cp:lastModifiedBy>
  <cp:lastPrinted>2014-05-16T07:24:37Z</cp:lastPrinted>
  <dcterms:created xsi:type="dcterms:W3CDTF">2013-05-24T09:23:29Z</dcterms:created>
  <dcterms:modified xsi:type="dcterms:W3CDTF">2014-05-16T07:25:01Z</dcterms:modified>
</cp:coreProperties>
</file>